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agtaNgIMWmrCJR2PXKid34AK2UQ=="/>
    </ext>
  </extLst>
</workbook>
</file>

<file path=xl/sharedStrings.xml><?xml version="1.0" encoding="utf-8"?>
<sst xmlns="http://schemas.openxmlformats.org/spreadsheetml/2006/main" count="83" uniqueCount="56">
  <si>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</si>
  <si>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</si>
  <si>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</si>
  <si>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</si>
  <si>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</si>
  <si>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</si>
  <si>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</si>
  <si>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</si>
  <si>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</si>
  <si>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</si>
  <si>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</si>
  <si>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</si>
  <si>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</si>
  <si>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</si>
  <si>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</si>
  <si>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</si>
  <si>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</si>
  <si>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</si>
  <si>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</si>
  <si>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</si>
  <si>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</si>
  <si>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</si>
  <si>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</si>
  <si>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</si>
  <si>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</si>
  <si>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</si>
  <si>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</si>
  <si>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Cocenesti</t>
  </si>
  <si>
    <t xml:space="preserve">     Cod traseu: </t>
  </si>
  <si>
    <t>012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</si>
  <si>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</si>
  <si>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</si>
  <si>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</si>
  <si>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</si>
  <si>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</si>
  <si>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</si>
  <si>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</si>
  <si>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</si>
  <si>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</si>
  <si>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</si>
  <si>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</si>
  <si>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</si>
  <si>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</si>
  <si>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</si>
  <si>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 xml:space="preserve">Campulung </t>
  </si>
  <si>
    <t>S</t>
  </si>
  <si>
    <t>Matau1</t>
  </si>
  <si>
    <t>D</t>
  </si>
  <si>
    <t>Matau2</t>
  </si>
  <si>
    <t>Chilii Ramificatie</t>
  </si>
  <si>
    <t>Mioarele Biserica</t>
  </si>
  <si>
    <t>1</t>
  </si>
  <si>
    <t>Mioarele Primarie</t>
  </si>
  <si>
    <t>Cocenesti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</si>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</sst>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20" xfId="0" applyBorder="1" applyFont="1" applyNumberFormat="1"/>
    <xf borderId="18" fillId="0" fontId="1" numFmtId="0" xfId="0" applyAlignment="1" applyBorder="1" applyFont="1">
      <alignment horizontal="center"/>
    </xf>
    <xf borderId="18" fillId="0" fontId="1" numFmtId="0" xfId="0" applyBorder="1" applyFon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/>
      <c r="D14" s="28"/>
      <c r="E14" s="28"/>
      <c r="F14" s="29"/>
      <c r="G14" s="29"/>
      <c r="H14" s="28"/>
      <c r="I14" s="28" t="s">
        <v>39</v>
      </c>
      <c r="J14" s="28" t="s">
        <v>40</v>
      </c>
      <c r="K14" s="28"/>
      <c r="L14" s="28"/>
      <c r="M14" s="30"/>
      <c r="N14" s="23"/>
      <c r="O14" s="23" t="s">
        <v>41</v>
      </c>
      <c r="P14" s="23" t="s">
        <v>6</v>
      </c>
      <c r="Q14" s="23" t="s">
        <v>2</v>
      </c>
      <c r="R14" s="31" t="s">
        <v>42</v>
      </c>
      <c r="S14" s="31" t="s">
        <v>43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/>
      <c r="D15" s="33"/>
      <c r="E15" s="33"/>
      <c r="F15" s="34"/>
      <c r="G15" s="34"/>
      <c r="H15" s="35"/>
      <c r="I15" s="33" t="s">
        <v>23</v>
      </c>
      <c r="J15" s="33" t="s">
        <v>23</v>
      </c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0.2847222222222222</v>
      </c>
      <c r="B16" s="38">
        <v>0.5972222222222222</v>
      </c>
      <c r="C16" s="39"/>
      <c r="D16" s="40"/>
      <c r="E16" s="40"/>
      <c r="F16" s="41"/>
      <c r="G16" s="41">
        <v>0.0</v>
      </c>
      <c r="H16" s="42" t="s">
        <v>44</v>
      </c>
      <c r="I16" s="43">
        <f t="shared" ref="I16:J16" si="1">I17+TIME(0,0,(3600*($O17-$O16)/(INDEX($T$5:$AB$6,MATCH(I$15,$S$5:$S$6,0),MATCH(CONCATENATE($P17,$Q17),$T$4:$AB$4,0)))+$T$8))</f>
        <v>0.3153587963</v>
      </c>
      <c r="J16" s="43">
        <f t="shared" si="1"/>
        <v>0.6278587963</v>
      </c>
      <c r="K16" s="40"/>
      <c r="L16" s="40"/>
      <c r="M16" s="44"/>
      <c r="O16" s="5">
        <v>0.0</v>
      </c>
      <c r="P16" s="45"/>
      <c r="Q16" s="45" t="s">
        <v>45</v>
      </c>
      <c r="R16" s="46"/>
    </row>
    <row r="17" ht="13.5" customHeight="1">
      <c r="A17" s="47">
        <f t="shared" ref="A17:B17" si="2">A16+TIME(0,0,(3600*($O17-$O16)/(INDEX($T$5:$AB$6,MATCH(A$15,$S$5:$S$6,0),MATCH(CONCATENATE($P17,$Q17),$T$4:$AB$4,0)))+$T$8))</f>
        <v>0.2881134259</v>
      </c>
      <c r="B17" s="48">
        <f t="shared" si="2"/>
        <v>0.6006134259</v>
      </c>
      <c r="C17" s="49"/>
      <c r="D17" s="49"/>
      <c r="E17" s="49"/>
      <c r="F17" s="50">
        <v>3.6</v>
      </c>
      <c r="G17" s="50">
        <v>1.0</v>
      </c>
      <c r="H17" s="51" t="s">
        <v>46</v>
      </c>
      <c r="I17" s="48">
        <f t="shared" ref="I17:J17" si="3">I18+TIME(0,0,(3600*($O18-$O17)/(INDEX($T$5:$AB$6,MATCH(I$15,$S$5:$S$6,0),MATCH(CONCATENATE($P18,$Q18),$T$4:$AB$4,0)))+$T$8))</f>
        <v>0.3119675926</v>
      </c>
      <c r="J17" s="48">
        <f t="shared" si="3"/>
        <v>0.6244675926</v>
      </c>
      <c r="K17" s="49"/>
      <c r="L17" s="49"/>
      <c r="M17" s="52"/>
      <c r="O17" s="5">
        <f t="shared" ref="O17:O22" si="7">O16+F17</f>
        <v>3.6</v>
      </c>
      <c r="P17" s="8">
        <v>1.0</v>
      </c>
      <c r="Q17" s="53" t="s">
        <v>47</v>
      </c>
      <c r="R17" s="54">
        <f t="shared" ref="R17:S17" si="4">TIME(0,0,(3600*($O17-$O16)/(INDEX($T$5:$AB$6,MATCH(R$15,$S$5:$S$6,0),MATCH((CONCATENATE($P17,$Q17)),$T$4:$AB$4,0)))))</f>
        <v>0.002997685185</v>
      </c>
      <c r="S17" s="54">
        <f t="shared" si="4"/>
        <v>0.00375</v>
      </c>
      <c r="T17" s="1"/>
      <c r="U17" s="55"/>
      <c r="V17" s="1"/>
      <c r="W17" s="1"/>
    </row>
    <row r="18" ht="13.5" customHeight="1">
      <c r="A18" s="47">
        <f t="shared" ref="A18:B18" si="5">A17+TIME(0,0,(3600*($O18-$O17)/(INDEX($T$5:$AB$6,MATCH(A$15,$S$5:$S$6,0),MATCH(CONCATENATE($P18,$Q18),$T$4:$AB$4,0)))+$T$8))</f>
        <v>0.2892476852</v>
      </c>
      <c r="B18" s="48">
        <f t="shared" si="5"/>
        <v>0.6017476852</v>
      </c>
      <c r="C18" s="49"/>
      <c r="D18" s="49"/>
      <c r="E18" s="49"/>
      <c r="F18" s="50">
        <v>0.8</v>
      </c>
      <c r="G18" s="50">
        <v>2.0</v>
      </c>
      <c r="H18" s="51" t="s">
        <v>48</v>
      </c>
      <c r="I18" s="48">
        <f t="shared" ref="I18:J18" si="6">I19+TIME(0,0,(3600*($O19-$O18)/(INDEX($T$5:$AB$6,MATCH(I$15,$S$5:$S$6,0),MATCH(CONCATENATE($P19,$Q19),$T$4:$AB$4,0)))+$T$8))</f>
        <v>0.3108333333</v>
      </c>
      <c r="J18" s="48">
        <f t="shared" si="6"/>
        <v>0.6233333333</v>
      </c>
      <c r="K18" s="49"/>
      <c r="L18" s="49"/>
      <c r="M18" s="52"/>
      <c r="O18" s="5">
        <f t="shared" si="7"/>
        <v>4.4</v>
      </c>
      <c r="P18" s="8">
        <v>1.0</v>
      </c>
      <c r="Q18" s="53" t="s">
        <v>23</v>
      </c>
      <c r="R18" s="54">
        <f t="shared" ref="R18:S18" si="8">TIME(0,0,(3600*($O18-$O17)/(INDEX($T$5:$AB$6,MATCH(R$15,$S$5:$S$6,0),MATCH((CONCATENATE($P18,$Q18)),$T$4:$AB$4,0)))))</f>
        <v>0.0007407407407</v>
      </c>
      <c r="S18" s="54">
        <f t="shared" si="8"/>
        <v>0.0009490740741</v>
      </c>
      <c r="T18" s="1"/>
      <c r="U18" s="55"/>
      <c r="V18" s="1"/>
      <c r="W18" s="1"/>
    </row>
    <row r="19" ht="13.5" customHeight="1">
      <c r="A19" s="47">
        <f t="shared" ref="A19:B19" si="9">A18+TIME(0,0,(3600*($O19-$O18)/(INDEX($T$5:$AB$6,MATCH(A$15,$S$5:$S$6,0),MATCH(CONCATENATE($P19,$Q19),$T$4:$AB$4,0)))+$T$8))</f>
        <v>0.2905671296</v>
      </c>
      <c r="B19" s="48">
        <f t="shared" si="9"/>
        <v>0.6030671296</v>
      </c>
      <c r="C19" s="49"/>
      <c r="D19" s="49"/>
      <c r="E19" s="49"/>
      <c r="F19" s="50">
        <v>1.0</v>
      </c>
      <c r="G19" s="50">
        <v>3.0</v>
      </c>
      <c r="H19" s="51" t="s">
        <v>49</v>
      </c>
      <c r="I19" s="48">
        <f t="shared" ref="I19:J19" si="10">I20+TIME(0,0,(3600*($O20-$O19)/(INDEX($T$5:$AB$6,MATCH(I$15,$S$5:$S$6,0),MATCH(CONCATENATE($P20,$Q20),$T$4:$AB$4,0)))+$T$8))</f>
        <v>0.3095138889</v>
      </c>
      <c r="J19" s="48">
        <f t="shared" si="10"/>
        <v>0.6220138889</v>
      </c>
      <c r="K19" s="49"/>
      <c r="L19" s="49"/>
      <c r="M19" s="52"/>
      <c r="O19" s="5">
        <f t="shared" si="7"/>
        <v>5.4</v>
      </c>
      <c r="P19" s="8">
        <v>1.0</v>
      </c>
      <c r="Q19" s="53" t="s">
        <v>23</v>
      </c>
      <c r="R19" s="54">
        <f t="shared" ref="R19:S19" si="11">TIME(0,0,(3600*($O19-$O18)/(INDEX($T$5:$AB$6,MATCH(R$15,$S$5:$S$6,0),MATCH((CONCATENATE($P19,$Q19)),$T$4:$AB$4,0)))))</f>
        <v>0.0009259259259</v>
      </c>
      <c r="S19" s="54">
        <f t="shared" si="11"/>
        <v>0.001180555556</v>
      </c>
      <c r="T19" s="1"/>
      <c r="U19" s="55"/>
      <c r="V19" s="1"/>
      <c r="W19" s="1"/>
    </row>
    <row r="20" ht="13.5" customHeight="1">
      <c r="A20" s="47">
        <f t="shared" ref="A20:B20" si="12">A19+TIME(0,0,(3600*($O20-$O19)/(INDEX($T$5:$AB$6,MATCH(A$15,$S$5:$S$6,0),MATCH(CONCATENATE($P20,$Q20),$T$4:$AB$4,0)))+$T$8))</f>
        <v>0.2916087963</v>
      </c>
      <c r="B20" s="48">
        <f t="shared" si="12"/>
        <v>0.6041087963</v>
      </c>
      <c r="C20" s="49"/>
      <c r="D20" s="49"/>
      <c r="E20" s="49"/>
      <c r="F20" s="50">
        <v>0.7</v>
      </c>
      <c r="G20" s="50">
        <v>4.0</v>
      </c>
      <c r="H20" s="51" t="s">
        <v>50</v>
      </c>
      <c r="I20" s="48">
        <f t="shared" ref="I20:J20" si="13">I21+TIME(0,0,(3600*($O21-$O20)/(INDEX($T$5:$AB$6,MATCH(I$15,$S$5:$S$6,0),MATCH(CONCATENATE($P21,$Q21),$T$4:$AB$4,0)))+$T$8))</f>
        <v>0.3084722222</v>
      </c>
      <c r="J20" s="48">
        <f t="shared" si="13"/>
        <v>0.6209722222</v>
      </c>
      <c r="K20" s="49"/>
      <c r="L20" s="49"/>
      <c r="M20" s="52"/>
      <c r="O20" s="5">
        <f t="shared" si="7"/>
        <v>6.1</v>
      </c>
      <c r="P20" s="53" t="s">
        <v>51</v>
      </c>
      <c r="Q20" s="53" t="s">
        <v>23</v>
      </c>
      <c r="R20" s="54">
        <f t="shared" ref="R20:S20" si="14">TIME(0,0,(3600*($O20-$O19)/(INDEX($T$5:$AB$6,MATCH(R$15,$S$5:$S$6,0),MATCH((CONCATENATE($P20,$Q20)),$T$4:$AB$4,0)))))</f>
        <v>0.0006481481481</v>
      </c>
      <c r="S20" s="54">
        <f t="shared" si="14"/>
        <v>0.0008333333333</v>
      </c>
      <c r="T20" s="1"/>
      <c r="U20" s="55"/>
      <c r="V20" s="1"/>
      <c r="W20" s="1"/>
    </row>
    <row r="21" ht="13.5" customHeight="1">
      <c r="A21" s="47">
        <f t="shared" ref="A21:B21" si="15">A20+TIME(0,0,(3600*($O21-$O20)/(INDEX($T$5:$AB$6,MATCH(A$15,$S$5:$S$6,0),MATCH(CONCATENATE($P21,$Q21),$T$4:$AB$4,0)))+$T$8))</f>
        <v>0.292650463</v>
      </c>
      <c r="B21" s="48">
        <f t="shared" si="15"/>
        <v>0.605150463</v>
      </c>
      <c r="C21" s="49"/>
      <c r="D21" s="49"/>
      <c r="E21" s="49"/>
      <c r="F21" s="50">
        <v>0.7</v>
      </c>
      <c r="G21" s="50">
        <v>5.0</v>
      </c>
      <c r="H21" s="51" t="s">
        <v>52</v>
      </c>
      <c r="I21" s="48">
        <f t="shared" ref="I21:J21" si="16">I22+TIME(0,0,(3600*($O22-$O21)/(INDEX($T$5:$AB$6,MATCH(I$15,$S$5:$S$6,0),MATCH(CONCATENATE($P22,$Q22),$T$4:$AB$4,0)))+$T$8))</f>
        <v>0.3074305556</v>
      </c>
      <c r="J21" s="48">
        <f t="shared" si="16"/>
        <v>0.6199305556</v>
      </c>
      <c r="K21" s="49"/>
      <c r="L21" s="49"/>
      <c r="M21" s="52"/>
      <c r="O21" s="5">
        <f t="shared" si="7"/>
        <v>6.8</v>
      </c>
      <c r="P21" s="53" t="s">
        <v>51</v>
      </c>
      <c r="Q21" s="53" t="s">
        <v>23</v>
      </c>
      <c r="R21" s="54">
        <f t="shared" ref="R21:S21" si="17">TIME(0,0,(3600*($O21-$O20)/(INDEX($T$5:$AB$6,MATCH(R$15,$S$5:$S$6,0),MATCH((CONCATENATE($P21,$Q21)),$T$4:$AB$4,0)))))</f>
        <v>0.0006481481481</v>
      </c>
      <c r="S21" s="54">
        <f t="shared" si="17"/>
        <v>0.0008333333333</v>
      </c>
      <c r="T21" s="1"/>
      <c r="U21" s="55"/>
      <c r="V21" s="1"/>
      <c r="W21" s="1"/>
    </row>
    <row r="22" ht="13.5" customHeight="1">
      <c r="A22" s="47">
        <f t="shared" ref="A22:B22" si="18">A21+TIME(0,0,(3600*($O22-$O21)/(INDEX($T$5:$AB$6,MATCH(A$15,$S$5:$S$6,0),MATCH(CONCATENATE($P22,$Q22),$T$4:$AB$4,0)))+$T$8))</f>
        <v>0.294525463</v>
      </c>
      <c r="B22" s="48">
        <f t="shared" si="18"/>
        <v>0.607025463</v>
      </c>
      <c r="C22" s="49"/>
      <c r="D22" s="49"/>
      <c r="E22" s="49"/>
      <c r="F22" s="50">
        <v>1.6</v>
      </c>
      <c r="G22" s="50">
        <v>6.0</v>
      </c>
      <c r="H22" s="51" t="s">
        <v>53</v>
      </c>
      <c r="I22" s="56">
        <v>0.3055555555555556</v>
      </c>
      <c r="J22" s="56">
        <v>0.6180555555555556</v>
      </c>
      <c r="K22" s="49"/>
      <c r="L22" s="49"/>
      <c r="M22" s="52"/>
      <c r="O22" s="5">
        <f t="shared" si="7"/>
        <v>8.4</v>
      </c>
      <c r="P22" s="53" t="s">
        <v>51</v>
      </c>
      <c r="Q22" s="53" t="s">
        <v>23</v>
      </c>
      <c r="R22" s="54">
        <f t="shared" ref="R22:S22" si="19">TIME(0,0,(3600*($O22-$O21)/(INDEX($T$5:$AB$6,MATCH(R$15,$S$5:$S$6,0),MATCH((CONCATENATE($P22,$Q22)),$T$4:$AB$4,0)))))</f>
        <v>0.001481481481</v>
      </c>
      <c r="S22" s="54">
        <f t="shared" si="19"/>
        <v>0.001898148148</v>
      </c>
      <c r="T22" s="1"/>
      <c r="U22" s="55"/>
      <c r="V22" s="1"/>
      <c r="W22" s="1"/>
    </row>
    <row r="23" ht="13.5" customHeight="1">
      <c r="A23" s="47"/>
      <c r="B23" s="48"/>
      <c r="C23" s="49"/>
      <c r="D23" s="49"/>
      <c r="E23" s="49"/>
      <c r="F23" s="51"/>
      <c r="G23" s="50"/>
      <c r="H23" s="51"/>
      <c r="I23" s="48"/>
      <c r="J23" s="48"/>
      <c r="K23" s="49"/>
      <c r="L23" s="49"/>
      <c r="M23" s="52"/>
      <c r="R23" s="54"/>
      <c r="S23" s="54"/>
      <c r="T23" s="1"/>
      <c r="U23" s="55"/>
      <c r="V23" s="1"/>
      <c r="W23" s="1"/>
    </row>
    <row r="24" ht="13.5" customHeight="1">
      <c r="A24" s="57" t="s">
        <v>54</v>
      </c>
      <c r="B24" s="58" t="s">
        <v>54</v>
      </c>
      <c r="C24" s="58"/>
      <c r="D24" s="58"/>
      <c r="E24" s="58"/>
      <c r="F24" s="59"/>
      <c r="G24" s="60"/>
      <c r="H24" s="59"/>
      <c r="I24" s="58" t="s">
        <v>54</v>
      </c>
      <c r="J24" s="58" t="s">
        <v>54</v>
      </c>
      <c r="K24" s="58"/>
      <c r="L24" s="58"/>
      <c r="M24" s="61"/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13.5" customHeight="1">
      <c r="I26" s="5" t="s">
        <v>55</v>
      </c>
    </row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" customHeight="1"/>
    <row r="43" ht="13.5" customHeight="1"/>
    <row r="44" ht="13.5" customHeight="1"/>
    <row r="45" ht="13.5" customHeight="1"/>
    <row r="46" ht="13.5" customHeight="1"/>
    <row r="47" ht="1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12.75" customHeight="1"/>
    <row r="49" ht="12.75" customHeight="1"/>
    <row r="50" ht="12.75" customHeight="1"/>
    <row r="51" ht="12.75" customHeight="1">
      <c r="A51" s="62"/>
      <c r="B51" s="62"/>
      <c r="C51" s="62"/>
      <c r="D51" s="62"/>
      <c r="E51" s="62"/>
      <c r="F51" s="62"/>
      <c r="G51" s="62"/>
      <c r="H51" s="62"/>
    </row>
    <row r="52" ht="12.75" customHeight="1">
      <c r="B52" s="63"/>
      <c r="C52" s="63"/>
      <c r="D52" s="63"/>
      <c r="E52" s="63"/>
      <c r="F52" s="63"/>
      <c r="G52" s="63"/>
    </row>
    <row r="53" ht="12.75" customHeight="1">
      <c r="B53" s="63"/>
      <c r="C53" s="63"/>
      <c r="D53" s="63"/>
      <c r="E53" s="63"/>
      <c r="F53" s="63"/>
      <c r="G53" s="63"/>
    </row>
    <row r="54" ht="12.75" customHeight="1">
      <c r="B54" s="63"/>
      <c r="C54" s="63"/>
      <c r="D54" s="63"/>
      <c r="E54" s="63"/>
      <c r="F54" s="63"/>
    </row>
    <row r="55" ht="12.75" customHeight="1">
      <c r="B55" s="63"/>
    </row>
    <row r="56" ht="12.75" customHeight="1">
      <c r="B56" s="63"/>
    </row>
    <row r="57" ht="12.75" customHeight="1">
      <c r="B57" s="63"/>
    </row>
    <row r="58" ht="12.75" customHeight="1">
      <c r="B58" s="63"/>
    </row>
    <row r="59" ht="12.75" customHeight="1">
      <c r="A59" s="62"/>
      <c r="B59" s="62"/>
      <c r="C59" s="62"/>
      <c r="D59" s="62"/>
      <c r="E59" s="62"/>
      <c r="F59" s="62"/>
      <c r="G59" s="62"/>
      <c r="H59" s="62"/>
      <c r="I59" s="62"/>
      <c r="J59" s="62"/>
    </row>
    <row r="60" ht="12.75" customHeight="1">
      <c r="A60" s="62"/>
    </row>
    <row r="61" ht="16.5" customHeight="1"/>
    <row r="62" ht="16.5" customHeight="1"/>
    <row r="63" ht="16.5" customHeight="1"/>
    <row r="64" ht="16.5" customHeight="1"/>
    <row r="65" ht="16.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